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vbb\groups\Direction des Affaires Juridiques\1 Affaires Juridiques et Assurances\3- ASSURANCES\AMO 2026\DCE\"/>
    </mc:Choice>
  </mc:AlternateContent>
  <xr:revisionPtr revIDLastSave="0" documentId="8_{A967F1E3-822F-40B0-A730-03F0BF877ECF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Dommages aux biens" sheetId="2" r:id="rId1"/>
  </sheets>
  <definedNames>
    <definedName name="_xlnm.Print_Titles" localSheetId="0">'Dommages aux biens'!$2:$3</definedName>
    <definedName name="Print_Area_0" localSheetId="0">'Dommages aux biens'!$C$4:$M$14</definedName>
    <definedName name="Print_Titles_0" localSheetId="0">'Dommages aux biens'!$4:$5</definedName>
    <definedName name="_xlnm.Print_Area" localSheetId="0">'Dommages aux biens'!$A$4:$M$14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" i="2" l="1"/>
  <c r="M4" i="2"/>
  <c r="L4" i="2"/>
</calcChain>
</file>

<file path=xl/sharedStrings.xml><?xml version="1.0" encoding="utf-8"?>
<sst xmlns="http://schemas.openxmlformats.org/spreadsheetml/2006/main" count="487" uniqueCount="113">
  <si>
    <t xml:space="preserve"> TOTAUX </t>
  </si>
  <si>
    <t>N° de déclaration</t>
  </si>
  <si>
    <t>N° de sociétaire</t>
  </si>
  <si>
    <t>Nom du sociétaire</t>
  </si>
  <si>
    <t>Identifiant</t>
  </si>
  <si>
    <t>N° de contrat</t>
  </si>
  <si>
    <t>Branche de garanties</t>
  </si>
  <si>
    <t>Date de survenance</t>
  </si>
  <si>
    <t>Lieu</t>
  </si>
  <si>
    <t>Contentieux</t>
  </si>
  <si>
    <t>N° de risque</t>
  </si>
  <si>
    <t>Nature détaillée de l'événement</t>
  </si>
  <si>
    <t>Paiements nets de recours</t>
  </si>
  <si>
    <t>Provisions restantes</t>
  </si>
  <si>
    <t>Coût global net</t>
  </si>
  <si>
    <t>Date de clôture</t>
  </si>
  <si>
    <t>Etat du dossier</t>
  </si>
  <si>
    <t>Liste des sinistres sur la branche 'Dommages et Protection Financière'</t>
  </si>
  <si>
    <t>du 01/01/2019 au 01/06/2026</t>
  </si>
  <si>
    <t>Edition du 01/06/2026</t>
  </si>
  <si>
    <t>59 sinistres sur 60 mois</t>
  </si>
  <si>
    <t>D2301300209</t>
  </si>
  <si>
    <t>88525</t>
  </si>
  <si>
    <t>VILLE DE BOULOGNE BILLANCOURT</t>
  </si>
  <si>
    <t>C2023-5244</t>
  </si>
  <si>
    <t>DAB</t>
  </si>
  <si>
    <t>92100</t>
  </si>
  <si>
    <t>Non</t>
  </si>
  <si>
    <t>M2301301427001|1</t>
  </si>
  <si>
    <t>Intérieur</t>
  </si>
  <si>
    <t>Clos</t>
  </si>
  <si>
    <t>D2303230328</t>
  </si>
  <si>
    <t>2</t>
  </si>
  <si>
    <t>Bris de vitre</t>
  </si>
  <si>
    <t>D2306140202</t>
  </si>
  <si>
    <t>Choc de véhicule terrestre à moteur</t>
  </si>
  <si>
    <t>D2307200335</t>
  </si>
  <si>
    <t>D2308170062</t>
  </si>
  <si>
    <t>M2308171044001|1</t>
  </si>
  <si>
    <t>D2301240166</t>
  </si>
  <si>
    <t>M2301241432001|1</t>
  </si>
  <si>
    <t>Dégat des eaux</t>
  </si>
  <si>
    <t>D2310040071</t>
  </si>
  <si>
    <t>1</t>
  </si>
  <si>
    <t>Emeutes et mouvements populaires</t>
  </si>
  <si>
    <t>D2310040084</t>
  </si>
  <si>
    <t>D2303240184</t>
  </si>
  <si>
    <t>M2303241341001|1</t>
  </si>
  <si>
    <t>Infiltrations</t>
  </si>
  <si>
    <t>D2312140276</t>
  </si>
  <si>
    <t>R2312151002001|1</t>
  </si>
  <si>
    <t>D2401300078</t>
  </si>
  <si>
    <t>D2401290235</t>
  </si>
  <si>
    <t>M2401301118001|1</t>
  </si>
  <si>
    <t>D2403110056</t>
  </si>
  <si>
    <t>Tous risques sauf</t>
  </si>
  <si>
    <t>D2405140244</t>
  </si>
  <si>
    <t>M2405160902001|1</t>
  </si>
  <si>
    <t>D2409180140</t>
  </si>
  <si>
    <t>M2409181125001|1</t>
  </si>
  <si>
    <t>D2307060022</t>
  </si>
  <si>
    <t>Autres dommages</t>
  </si>
  <si>
    <t>En cours</t>
  </si>
  <si>
    <t>D2307260247</t>
  </si>
  <si>
    <t>R2307271101001</t>
  </si>
  <si>
    <t>D2412310041</t>
  </si>
  <si>
    <t>M2412311024001|1</t>
  </si>
  <si>
    <t>D2312180057</t>
  </si>
  <si>
    <t>Refoulement</t>
  </si>
  <si>
    <t>D2506270095</t>
  </si>
  <si>
    <t>D2507210157</t>
  </si>
  <si>
    <t>D2512080043</t>
  </si>
  <si>
    <t>M2512080952001|1</t>
  </si>
  <si>
    <t>D2604200411</t>
  </si>
  <si>
    <t>D2604240220</t>
  </si>
  <si>
    <t>D2605290110</t>
  </si>
  <si>
    <t>D2409050123</t>
  </si>
  <si>
    <t>M2409051145001|1</t>
  </si>
  <si>
    <t>D2504220152</t>
  </si>
  <si>
    <t>M2504240845001|1</t>
  </si>
  <si>
    <t>D2505190177</t>
  </si>
  <si>
    <t>Grêle</t>
  </si>
  <si>
    <t>D2507100192</t>
  </si>
  <si>
    <t>M2507111215001|1</t>
  </si>
  <si>
    <t>Fuite</t>
  </si>
  <si>
    <t>D2601200201</t>
  </si>
  <si>
    <t>M2601211041001|1</t>
  </si>
  <si>
    <t>D2601270238</t>
  </si>
  <si>
    <t>M2601271541002|1</t>
  </si>
  <si>
    <t>D2604230250</t>
  </si>
  <si>
    <t>D2605120431</t>
  </si>
  <si>
    <t>2021113849E</t>
  </si>
  <si>
    <t>88525-10</t>
  </si>
  <si>
    <t>3032-0002</t>
  </si>
  <si>
    <t>DDE/fuite rupture canalisation</t>
  </si>
  <si>
    <t>2021123475S</t>
  </si>
  <si>
    <t>Incendie/indéterminé</t>
  </si>
  <si>
    <t>2022019921Q</t>
  </si>
  <si>
    <t>2022026958P</t>
  </si>
  <si>
    <t>2022025768W</t>
  </si>
  <si>
    <t>2022030237D</t>
  </si>
  <si>
    <t>CHOC/VTM</t>
  </si>
  <si>
    <t>6</t>
  </si>
  <si>
    <t>2021067710D</t>
  </si>
  <si>
    <t>CAT NAT/inondation</t>
  </si>
  <si>
    <t>D2302170053</t>
  </si>
  <si>
    <t>M2302211139001|6</t>
  </si>
  <si>
    <t>D2211220267</t>
  </si>
  <si>
    <t>91460</t>
  </si>
  <si>
    <t>Tous risques informatique</t>
  </si>
  <si>
    <t>D2212280022</t>
  </si>
  <si>
    <t>M2212291144001|6</t>
  </si>
  <si>
    <t>Incendie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</si>
</sst>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,_€_-;\-* #,##0.00,_€_-;_-* \-??\ _€_-;_-@_-"/>
    <numFmt numFmtId="165" formatCode="_-* #,##0,_€_-;\-* #,##0,_€_-;_-* \-??\ _€_-;_-@_-"/>
    <numFmt numFmtId="166" formatCode="_-* #,##0.00&quot; €&quot;_-;\-* #,##0.00&quot; €&quot;_-;_-* \-??&quot; €&quot;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charset val="1"/>
    </font>
    <font>
      <sz val="22"/>
      <color rgb="FF000000"/>
      <name val="Calibri"/>
      <family val="2"/>
      <charset val="1"/>
    </font>
    <font>
      <b/>
      <sz val="11"/>
      <color rgb="FF000000"/>
      <name val="Calibri Light"/>
      <family val="2"/>
      <charset val="1"/>
    </font>
    <font>
      <b/>
      <sz val="11"/>
      <color rgb="FF273771"/>
      <name val="Calibri Light"/>
      <family val="2"/>
      <charset val="1"/>
    </font>
    <font>
      <sz val="11"/>
      <name val="Calibri Light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 Light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166" fontId="9" fillId="0" borderId="0" applyBorder="0" applyProtection="0"/>
  </cellStyleXfs>
  <cellXfs count="2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0" fillId="0" borderId="0" xfId="0" applyAlignment="1" applyProtection="1"/>
    <xf numFmtId="0" fontId="1" fillId="0" borderId="0" xfId="0" applyFont="1" applyAlignment="1" applyProtection="1">
      <alignment vertical="center"/>
    </xf>
    <xf numFmtId="165" fontId="1" fillId="0" borderId="0" xfId="1" applyNumberFormat="1" applyFont="1" applyBorder="1" applyAlignment="1" applyProtection="1">
      <alignment vertical="center"/>
    </xf>
    <xf numFmtId="0" fontId="2" fillId="0" borderId="0" xfId="0" applyFont="1" applyAlignment="1" applyProtection="1"/>
    <xf numFmtId="165" fontId="3" fillId="0" borderId="0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6" fontId="6" fillId="0" borderId="0" xfId="2" applyFont="1" applyBorder="1" applyAlignment="1" applyProtection="1"/>
    <xf numFmtId="0" fontId="5" fillId="0" borderId="1" xfId="0" applyFont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7" fillId="0" borderId="0" xfId="0" applyFont="1" applyAlignment="1" applyProtection="1"/>
    <xf numFmtId="0" fontId="5" fillId="0" borderId="1" xfId="0" applyFont="1" applyBorder="1" applyAlignment="1" applyProtection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14" fontId="0" fillId="0" borderId="3" xfId="0" applyNumberFormat="1" applyBorder="1" applyAlignment="1">
      <alignment horizontal="center"/>
    </xf>
    <xf numFmtId="0" fontId="8" fillId="0" borderId="3" xfId="0" applyFont="1" applyBorder="1" applyAlignment="1">
      <alignment horizontal="right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7377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149760</xdr:colOff>
      <xdr:row>0</xdr:row>
      <xdr:rowOff>40680</xdr:rowOff>
    </xdr:from>
    <xdr:to>
      <xdr:col>0</xdr:col>
      <xdr:colOff>1049400</xdr:colOff>
      <xdr:row>3</xdr:row>
      <xdr:rowOff>150840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9760" y="40680"/>
          <a:ext cx="899640" cy="900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48"/>
  <sheetViews>
    <sheetView showGridLines="0" tabSelected="1" topLeftCell="K1" zoomScaleNormal="100" workbookViewId="0">
      <selection activeCell="L52" sqref="L52"/>
    </sheetView>
  </sheetViews>
  <sheetFormatPr baseColWidth="10" defaultColWidth="9.140625" defaultRowHeight="15" customHeight="1" x14ac:dyDescent="0.25"/>
  <cols>
    <col min="1" max="1" width="17.85546875" style="2" customWidth="1" collapsed="1"/>
    <col min="2" max="2" width="15.42578125" style="2" customWidth="1" collapsed="1"/>
    <col min="3" max="3" width="27.140625" style="3" customWidth="1" collapsed="1"/>
    <col min="4" max="4" width="23.42578125" style="3" customWidth="1" collapsed="1"/>
    <col min="5" max="5" width="16.85546875" style="3" customWidth="1" collapsed="1"/>
    <col min="6" max="6" width="18.7109375" style="3" customWidth="1" collapsed="1"/>
    <col min="7" max="7" width="19" style="3" customWidth="1" collapsed="1"/>
    <col min="8" max="8" width="18" style="3" customWidth="1" collapsed="1"/>
    <col min="9" max="9" width="14.42578125" style="3" customWidth="1" collapsed="1"/>
    <col min="10" max="10" width="12.85546875" style="3" customWidth="1" collapsed="1"/>
    <col min="11" max="11" width="53.85546875" style="3" customWidth="1" collapsed="1"/>
    <col min="12" max="12" width="27.7109375" style="3" customWidth="1" collapsed="1"/>
    <col min="13" max="13" width="25.28515625" style="4" customWidth="1" collapsed="1"/>
    <col min="14" max="14" width="22.140625" style="3" customWidth="1" collapsed="1"/>
    <col min="15" max="15" width="18.7109375" style="3" customWidth="1" collapsed="1"/>
    <col min="16" max="16" width="14.42578125" style="3" customWidth="1" collapsed="1"/>
    <col min="17" max="17" width="14" style="3" customWidth="1" collapsed="1"/>
    <col min="18" max="18" width="13.85546875" style="3" customWidth="1" collapsed="1"/>
    <col min="19" max="19" width="11" style="3" customWidth="1" collapsed="1"/>
    <col min="20" max="20" width="13.85546875" style="3" customWidth="1" collapsed="1"/>
    <col min="21" max="21" width="15.42578125" style="3" customWidth="1" collapsed="1"/>
    <col min="22" max="22" width="15" style="3" customWidth="1" collapsed="1"/>
    <col min="23" max="23" width="17.5703125" style="3" customWidth="1" collapsed="1"/>
    <col min="24" max="24" width="12.85546875" style="3" customWidth="1" collapsed="1"/>
    <col min="25" max="25" width="19" style="3" customWidth="1" collapsed="1"/>
    <col min="26" max="26" width="13.42578125" style="3" customWidth="1" collapsed="1"/>
    <col min="27" max="27" width="16.42578125" style="3" customWidth="1" collapsed="1"/>
    <col min="28" max="28" width="15.28515625" style="3" customWidth="1" collapsed="1"/>
    <col min="29" max="29" width="9.140625" style="3" collapsed="1"/>
    <col min="30" max="30" width="10.5703125" style="3" customWidth="1" collapsed="1"/>
    <col min="31" max="34" width="9.140625" style="3" collapsed="1"/>
    <col min="35" max="35" width="14" style="3" customWidth="1" collapsed="1"/>
    <col min="36" max="1022" width="9.140625" style="3" collapsed="1"/>
  </cols>
  <sheetData>
    <row r="1" spans="1:1022" ht="32.25" customHeight="1" x14ac:dyDescent="0.45">
      <c r="B1" s="5" t="s">
        <v>17</v>
      </c>
      <c r="C1" s="5"/>
      <c r="D1" s="5"/>
      <c r="E1" s="5"/>
    </row>
    <row r="2" spans="1:1022" x14ac:dyDescent="0.25">
      <c r="B2" s="2" t="s">
        <v>18</v>
      </c>
    </row>
    <row r="3" spans="1:1022" x14ac:dyDescent="0.25">
      <c r="B3" s="2" t="s">
        <v>19</v>
      </c>
      <c r="E3" t="s">
        <v>20</v>
      </c>
      <c r="L3" s="1" t="s">
        <v>0</v>
      </c>
      <c r="M3" s="1"/>
      <c r="N3" s="1"/>
      <c r="O3" s="6"/>
    </row>
    <row r="4" spans="1:1022" s="2" customFormat="1" ht="15.75" customHeight="1" x14ac:dyDescent="0.25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22">
        <f>SUM(L6:L48)</f>
        <v>414110.62000000005</v>
      </c>
      <c r="M4" s="22">
        <f>SUM(M6:M48)</f>
        <v>-91785.390000000014</v>
      </c>
      <c r="N4" s="22">
        <f>SUM(N6:N48)</f>
        <v>322325.23</v>
      </c>
      <c r="O4" s="10"/>
      <c r="AMH4" s="3"/>
    </row>
    <row r="5" spans="1:1022" s="16" customFormat="1" ht="30" x14ac:dyDescent="0.25">
      <c r="A5" s="11" t="s">
        <v>1</v>
      </c>
      <c r="B5" s="17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11" t="s">
        <v>10</v>
      </c>
      <c r="K5" s="11" t="s">
        <v>11</v>
      </c>
      <c r="L5" s="12" t="s">
        <v>12</v>
      </c>
      <c r="M5" s="11" t="s">
        <v>13</v>
      </c>
      <c r="N5" s="12" t="s">
        <v>14</v>
      </c>
      <c r="O5" s="11" t="s">
        <v>15</v>
      </c>
      <c r="P5" s="12" t="s">
        <v>16</v>
      </c>
      <c r="Q5" s="13"/>
      <c r="R5" s="14"/>
      <c r="S5" s="13"/>
      <c r="T5" s="14"/>
      <c r="U5" s="13"/>
      <c r="V5" s="14"/>
      <c r="W5" s="13"/>
      <c r="X5" s="14"/>
      <c r="Y5" s="13"/>
      <c r="Z5" s="14"/>
      <c r="AA5" s="13"/>
      <c r="AB5" s="13"/>
      <c r="AC5" s="13"/>
      <c r="AD5" s="13"/>
      <c r="AE5" s="14"/>
      <c r="AF5" s="13"/>
      <c r="AG5" s="14"/>
      <c r="AH5" s="13"/>
      <c r="AI5" s="14"/>
      <c r="AJ5" s="13"/>
      <c r="AK5" s="13"/>
      <c r="AL5" s="13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</row>
    <row r="6" spans="1:1022" x14ac:dyDescent="0.25">
      <c r="A6" s="18" t="s">
        <v>21</v>
      </c>
      <c r="B6" s="18" t="s">
        <v>22</v>
      </c>
      <c r="C6" s="19" t="s">
        <v>23</v>
      </c>
      <c r="D6" s="18" t="s">
        <v>24</v>
      </c>
      <c r="E6" s="18" t="s">
        <v>24</v>
      </c>
      <c r="F6" s="18" t="s">
        <v>25</v>
      </c>
      <c r="G6" s="21">
        <v>44928</v>
      </c>
      <c r="H6" s="18" t="s">
        <v>26</v>
      </c>
      <c r="I6" s="18" t="s">
        <v>27</v>
      </c>
      <c r="J6" s="18" t="s">
        <v>28</v>
      </c>
      <c r="K6" s="19" t="s">
        <v>29</v>
      </c>
      <c r="L6" s="20">
        <v>0</v>
      </c>
      <c r="M6" s="20">
        <v>0</v>
      </c>
      <c r="N6" s="20">
        <v>0</v>
      </c>
      <c r="O6" s="21">
        <v>45379</v>
      </c>
      <c r="P6" s="18" t="s">
        <v>30</v>
      </c>
    </row>
    <row r="7" spans="1:1022" x14ac:dyDescent="0.25">
      <c r="A7" s="18" t="s">
        <v>31</v>
      </c>
      <c r="B7" s="18" t="s">
        <v>22</v>
      </c>
      <c r="C7" s="19" t="s">
        <v>23</v>
      </c>
      <c r="D7" s="18" t="s">
        <v>24</v>
      </c>
      <c r="E7" s="18" t="s">
        <v>24</v>
      </c>
      <c r="F7" s="18" t="s">
        <v>25</v>
      </c>
      <c r="G7" s="21">
        <v>44991</v>
      </c>
      <c r="H7" s="18" t="s">
        <v>26</v>
      </c>
      <c r="I7" s="18" t="s">
        <v>27</v>
      </c>
      <c r="J7" s="18" t="s">
        <v>32</v>
      </c>
      <c r="K7" s="19" t="s">
        <v>33</v>
      </c>
      <c r="L7" s="20">
        <v>0</v>
      </c>
      <c r="M7" s="20">
        <v>0</v>
      </c>
      <c r="N7" s="20">
        <v>0</v>
      </c>
      <c r="O7" s="21">
        <v>45372</v>
      </c>
      <c r="P7" s="18" t="s">
        <v>30</v>
      </c>
    </row>
    <row r="8" spans="1:1022" x14ac:dyDescent="0.25">
      <c r="A8" s="18" t="s">
        <v>34</v>
      </c>
      <c r="B8" s="18" t="s">
        <v>22</v>
      </c>
      <c r="C8" s="19" t="s">
        <v>23</v>
      </c>
      <c r="D8" s="18" t="s">
        <v>24</v>
      </c>
      <c r="E8" s="18" t="s">
        <v>24</v>
      </c>
      <c r="F8" s="18" t="s">
        <v>25</v>
      </c>
      <c r="G8" s="21">
        <v>45083</v>
      </c>
      <c r="H8" s="18" t="s">
        <v>26</v>
      </c>
      <c r="I8" s="18" t="s">
        <v>27</v>
      </c>
      <c r="J8" s="18" t="s">
        <v>32</v>
      </c>
      <c r="K8" s="19" t="s">
        <v>35</v>
      </c>
      <c r="L8" s="20">
        <v>0</v>
      </c>
      <c r="M8" s="20">
        <v>0</v>
      </c>
      <c r="N8" s="20">
        <v>0</v>
      </c>
      <c r="O8" s="21">
        <v>45537</v>
      </c>
      <c r="P8" s="18" t="s">
        <v>30</v>
      </c>
    </row>
    <row r="9" spans="1:1022" x14ac:dyDescent="0.25">
      <c r="A9" s="18" t="s">
        <v>36</v>
      </c>
      <c r="B9" s="18" t="s">
        <v>22</v>
      </c>
      <c r="C9" s="19" t="s">
        <v>23</v>
      </c>
      <c r="D9" s="18" t="s">
        <v>24</v>
      </c>
      <c r="E9" s="18" t="s">
        <v>24</v>
      </c>
      <c r="F9" s="18" t="s">
        <v>25</v>
      </c>
      <c r="G9" s="21">
        <v>45106</v>
      </c>
      <c r="H9" s="18" t="s">
        <v>26</v>
      </c>
      <c r="I9" s="18" t="s">
        <v>27</v>
      </c>
      <c r="J9" s="18" t="s">
        <v>32</v>
      </c>
      <c r="K9" s="19" t="s">
        <v>35</v>
      </c>
      <c r="L9" s="20">
        <v>0</v>
      </c>
      <c r="M9" s="20">
        <v>0</v>
      </c>
      <c r="N9" s="20">
        <v>0</v>
      </c>
      <c r="O9" s="21">
        <v>45610</v>
      </c>
      <c r="P9" s="18" t="s">
        <v>30</v>
      </c>
    </row>
    <row r="10" spans="1:1022" x14ac:dyDescent="0.25">
      <c r="A10" s="18" t="s">
        <v>37</v>
      </c>
      <c r="B10" s="18" t="s">
        <v>22</v>
      </c>
      <c r="C10" s="19" t="s">
        <v>23</v>
      </c>
      <c r="D10" s="18" t="s">
        <v>24</v>
      </c>
      <c r="E10" s="18" t="s">
        <v>24</v>
      </c>
      <c r="F10" s="18" t="s">
        <v>25</v>
      </c>
      <c r="G10" s="21">
        <v>45125</v>
      </c>
      <c r="H10" s="18" t="s">
        <v>26</v>
      </c>
      <c r="I10" s="18" t="s">
        <v>27</v>
      </c>
      <c r="J10" s="18" t="s">
        <v>38</v>
      </c>
      <c r="K10" s="19" t="s">
        <v>33</v>
      </c>
      <c r="L10" s="20">
        <v>0</v>
      </c>
      <c r="M10" s="20">
        <v>0</v>
      </c>
      <c r="N10" s="20">
        <v>0</v>
      </c>
      <c r="O10" s="21">
        <v>45537</v>
      </c>
      <c r="P10" s="18" t="s">
        <v>30</v>
      </c>
    </row>
    <row r="11" spans="1:1022" x14ac:dyDescent="0.25">
      <c r="A11" s="18" t="s">
        <v>39</v>
      </c>
      <c r="B11" s="18" t="s">
        <v>22</v>
      </c>
      <c r="C11" s="19" t="s">
        <v>23</v>
      </c>
      <c r="D11" s="18" t="s">
        <v>24</v>
      </c>
      <c r="E11" s="18" t="s">
        <v>24</v>
      </c>
      <c r="F11" s="18" t="s">
        <v>25</v>
      </c>
      <c r="G11" s="21">
        <v>44929</v>
      </c>
      <c r="H11" s="18" t="s">
        <v>26</v>
      </c>
      <c r="I11" s="18" t="s">
        <v>27</v>
      </c>
      <c r="J11" s="18" t="s">
        <v>40</v>
      </c>
      <c r="K11" s="19" t="s">
        <v>41</v>
      </c>
      <c r="L11" s="20">
        <v>0</v>
      </c>
      <c r="M11" s="20">
        <v>0</v>
      </c>
      <c r="N11" s="20">
        <v>0</v>
      </c>
      <c r="O11" s="21">
        <v>45593</v>
      </c>
      <c r="P11" s="18" t="s">
        <v>30</v>
      </c>
    </row>
    <row r="12" spans="1:1022" x14ac:dyDescent="0.25">
      <c r="A12" s="18" t="s">
        <v>42</v>
      </c>
      <c r="B12" s="18" t="s">
        <v>22</v>
      </c>
      <c r="C12" s="19" t="s">
        <v>23</v>
      </c>
      <c r="D12" s="18" t="s">
        <v>24</v>
      </c>
      <c r="E12" s="18" t="s">
        <v>24</v>
      </c>
      <c r="F12" s="18" t="s">
        <v>25</v>
      </c>
      <c r="G12" s="21">
        <v>45105</v>
      </c>
      <c r="H12" s="18" t="s">
        <v>26</v>
      </c>
      <c r="I12" s="18" t="s">
        <v>27</v>
      </c>
      <c r="J12" s="18" t="s">
        <v>43</v>
      </c>
      <c r="K12" s="19" t="s">
        <v>44</v>
      </c>
      <c r="L12" s="20">
        <v>0</v>
      </c>
      <c r="M12" s="20">
        <v>0</v>
      </c>
      <c r="N12" s="20">
        <v>0</v>
      </c>
      <c r="O12" s="21">
        <v>45356</v>
      </c>
      <c r="P12" s="18" t="s">
        <v>30</v>
      </c>
    </row>
    <row r="13" spans="1:1022" x14ac:dyDescent="0.25">
      <c r="A13" s="18" t="s">
        <v>45</v>
      </c>
      <c r="B13" s="18" t="s">
        <v>22</v>
      </c>
      <c r="C13" s="19" t="s">
        <v>23</v>
      </c>
      <c r="D13" s="18" t="s">
        <v>24</v>
      </c>
      <c r="E13" s="18" t="s">
        <v>24</v>
      </c>
      <c r="F13" s="18" t="s">
        <v>25</v>
      </c>
      <c r="G13" s="21">
        <v>45107</v>
      </c>
      <c r="H13" s="18" t="s">
        <v>26</v>
      </c>
      <c r="I13" s="18" t="s">
        <v>27</v>
      </c>
      <c r="J13" s="18" t="s">
        <v>43</v>
      </c>
      <c r="K13" s="19" t="s">
        <v>44</v>
      </c>
      <c r="L13" s="20">
        <v>20618.16</v>
      </c>
      <c r="M13" s="20">
        <v>0</v>
      </c>
      <c r="N13" s="20">
        <v>20618.16</v>
      </c>
      <c r="O13" s="21">
        <v>45701</v>
      </c>
      <c r="P13" s="18" t="s">
        <v>30</v>
      </c>
    </row>
    <row r="14" spans="1:1022" x14ac:dyDescent="0.25">
      <c r="A14" s="18" t="s">
        <v>46</v>
      </c>
      <c r="B14" s="18" t="s">
        <v>22</v>
      </c>
      <c r="C14" s="19" t="s">
        <v>23</v>
      </c>
      <c r="D14" s="18" t="s">
        <v>24</v>
      </c>
      <c r="E14" s="18" t="s">
        <v>24</v>
      </c>
      <c r="F14" s="18" t="s">
        <v>25</v>
      </c>
      <c r="G14" s="21">
        <v>44992</v>
      </c>
      <c r="H14" s="18" t="s">
        <v>26</v>
      </c>
      <c r="I14" s="18" t="s">
        <v>27</v>
      </c>
      <c r="J14" s="18" t="s">
        <v>47</v>
      </c>
      <c r="K14" s="19" t="s">
        <v>48</v>
      </c>
      <c r="L14" s="20">
        <v>0</v>
      </c>
      <c r="M14" s="20">
        <v>0</v>
      </c>
      <c r="N14" s="20">
        <v>0</v>
      </c>
      <c r="O14" s="21">
        <v>45315</v>
      </c>
      <c r="P14" s="18" t="s">
        <v>30</v>
      </c>
    </row>
    <row r="15" spans="1:1022" x14ac:dyDescent="0.25">
      <c r="A15" s="18" t="s">
        <v>49</v>
      </c>
      <c r="B15" s="18" t="s">
        <v>22</v>
      </c>
      <c r="C15" s="19" t="s">
        <v>23</v>
      </c>
      <c r="D15" s="18" t="s">
        <v>24</v>
      </c>
      <c r="E15" s="18" t="s">
        <v>24</v>
      </c>
      <c r="F15" s="18" t="s">
        <v>25</v>
      </c>
      <c r="G15" s="21">
        <v>45247</v>
      </c>
      <c r="H15" s="18" t="s">
        <v>26</v>
      </c>
      <c r="I15" s="18" t="s">
        <v>27</v>
      </c>
      <c r="J15" s="18" t="s">
        <v>50</v>
      </c>
      <c r="K15" s="19" t="s">
        <v>41</v>
      </c>
      <c r="L15" s="20">
        <v>147.82</v>
      </c>
      <c r="M15" s="20">
        <v>0</v>
      </c>
      <c r="N15" s="20">
        <v>147.82</v>
      </c>
      <c r="O15" s="21">
        <v>45365</v>
      </c>
      <c r="P15" s="18" t="s">
        <v>30</v>
      </c>
    </row>
    <row r="16" spans="1:1022" x14ac:dyDescent="0.25">
      <c r="A16" s="18" t="s">
        <v>51</v>
      </c>
      <c r="B16" s="18" t="s">
        <v>22</v>
      </c>
      <c r="C16" s="19" t="s">
        <v>23</v>
      </c>
      <c r="D16" s="18" t="s">
        <v>24</v>
      </c>
      <c r="E16" s="18" t="s">
        <v>24</v>
      </c>
      <c r="F16" s="18" t="s">
        <v>25</v>
      </c>
      <c r="G16" s="21">
        <v>45313</v>
      </c>
      <c r="H16" s="18" t="s">
        <v>26</v>
      </c>
      <c r="I16" s="18" t="s">
        <v>27</v>
      </c>
      <c r="J16" s="18" t="s">
        <v>43</v>
      </c>
      <c r="K16" s="19" t="s">
        <v>48</v>
      </c>
      <c r="L16" s="20">
        <v>0</v>
      </c>
      <c r="M16" s="20">
        <v>0</v>
      </c>
      <c r="N16" s="20">
        <v>0</v>
      </c>
      <c r="O16" s="21">
        <v>45719</v>
      </c>
      <c r="P16" s="18" t="s">
        <v>30</v>
      </c>
    </row>
    <row r="17" spans="1:16" x14ac:dyDescent="0.25">
      <c r="A17" s="18" t="s">
        <v>52</v>
      </c>
      <c r="B17" s="18" t="s">
        <v>22</v>
      </c>
      <c r="C17" s="19" t="s">
        <v>23</v>
      </c>
      <c r="D17" s="18" t="s">
        <v>24</v>
      </c>
      <c r="E17" s="18" t="s">
        <v>24</v>
      </c>
      <c r="F17" s="18" t="s">
        <v>25</v>
      </c>
      <c r="G17" s="21">
        <v>45253</v>
      </c>
      <c r="H17" s="18" t="s">
        <v>26</v>
      </c>
      <c r="I17" s="18" t="s">
        <v>27</v>
      </c>
      <c r="J17" s="18" t="s">
        <v>53</v>
      </c>
      <c r="K17" s="19" t="s">
        <v>48</v>
      </c>
      <c r="L17" s="20">
        <v>0</v>
      </c>
      <c r="M17" s="20">
        <v>0</v>
      </c>
      <c r="N17" s="20">
        <v>0</v>
      </c>
      <c r="O17" s="21">
        <v>45716</v>
      </c>
      <c r="P17" s="18" t="s">
        <v>30</v>
      </c>
    </row>
    <row r="18" spans="1:16" x14ac:dyDescent="0.25">
      <c r="A18" s="18" t="s">
        <v>54</v>
      </c>
      <c r="B18" s="18" t="s">
        <v>22</v>
      </c>
      <c r="C18" s="19" t="s">
        <v>23</v>
      </c>
      <c r="D18" s="18" t="s">
        <v>24</v>
      </c>
      <c r="E18" s="18" t="s">
        <v>24</v>
      </c>
      <c r="F18" s="18" t="s">
        <v>25</v>
      </c>
      <c r="G18" s="21">
        <v>45345</v>
      </c>
      <c r="H18" s="18" t="s">
        <v>26</v>
      </c>
      <c r="I18" s="18" t="s">
        <v>27</v>
      </c>
      <c r="J18" s="18" t="s">
        <v>43</v>
      </c>
      <c r="K18" s="19" t="s">
        <v>55</v>
      </c>
      <c r="L18" s="20">
        <v>0</v>
      </c>
      <c r="M18" s="20">
        <v>0</v>
      </c>
      <c r="N18" s="20">
        <v>0</v>
      </c>
      <c r="O18" s="21">
        <v>45412</v>
      </c>
      <c r="P18" s="18" t="s">
        <v>30</v>
      </c>
    </row>
    <row r="19" spans="1:16" x14ac:dyDescent="0.25">
      <c r="A19" s="18" t="s">
        <v>56</v>
      </c>
      <c r="B19" s="18" t="s">
        <v>22</v>
      </c>
      <c r="C19" s="19" t="s">
        <v>23</v>
      </c>
      <c r="D19" s="18" t="s">
        <v>24</v>
      </c>
      <c r="E19" s="18" t="s">
        <v>24</v>
      </c>
      <c r="F19" s="18" t="s">
        <v>25</v>
      </c>
      <c r="G19" s="21">
        <v>45371</v>
      </c>
      <c r="H19" s="18" t="s">
        <v>26</v>
      </c>
      <c r="I19" s="18" t="s">
        <v>27</v>
      </c>
      <c r="J19" s="18" t="s">
        <v>57</v>
      </c>
      <c r="K19" s="19" t="s">
        <v>41</v>
      </c>
      <c r="L19" s="20">
        <v>441.6</v>
      </c>
      <c r="M19" s="20">
        <v>0</v>
      </c>
      <c r="N19" s="20">
        <v>441.6</v>
      </c>
      <c r="O19" s="21">
        <v>45454</v>
      </c>
      <c r="P19" s="18" t="s">
        <v>30</v>
      </c>
    </row>
    <row r="20" spans="1:16" x14ac:dyDescent="0.25">
      <c r="A20" s="18" t="s">
        <v>58</v>
      </c>
      <c r="B20" s="18" t="s">
        <v>22</v>
      </c>
      <c r="C20" s="19" t="s">
        <v>23</v>
      </c>
      <c r="D20" s="18" t="s">
        <v>24</v>
      </c>
      <c r="E20" s="18" t="s">
        <v>24</v>
      </c>
      <c r="F20" s="18" t="s">
        <v>25</v>
      </c>
      <c r="G20" s="21">
        <v>45552</v>
      </c>
      <c r="H20" s="18" t="s">
        <v>26</v>
      </c>
      <c r="I20" s="18" t="s">
        <v>27</v>
      </c>
      <c r="J20" s="18" t="s">
        <v>59</v>
      </c>
      <c r="K20" s="19" t="s">
        <v>33</v>
      </c>
      <c r="L20" s="20">
        <v>0</v>
      </c>
      <c r="M20" s="20">
        <v>0</v>
      </c>
      <c r="N20" s="20">
        <v>0</v>
      </c>
      <c r="O20" s="21">
        <v>45960</v>
      </c>
      <c r="P20" s="18" t="s">
        <v>30</v>
      </c>
    </row>
    <row r="21" spans="1:16" x14ac:dyDescent="0.25">
      <c r="A21" s="18" t="s">
        <v>60</v>
      </c>
      <c r="B21" s="18" t="s">
        <v>22</v>
      </c>
      <c r="C21" s="19" t="s">
        <v>23</v>
      </c>
      <c r="D21" s="18" t="s">
        <v>24</v>
      </c>
      <c r="E21" s="18" t="s">
        <v>24</v>
      </c>
      <c r="F21" s="18" t="s">
        <v>25</v>
      </c>
      <c r="G21" s="21">
        <v>45106</v>
      </c>
      <c r="H21" s="18" t="s">
        <v>26</v>
      </c>
      <c r="I21" s="18" t="s">
        <v>27</v>
      </c>
      <c r="J21" s="18" t="s">
        <v>32</v>
      </c>
      <c r="K21" s="19" t="s">
        <v>61</v>
      </c>
      <c r="L21" s="20">
        <v>5543.5</v>
      </c>
      <c r="M21" s="20">
        <v>-4250.8</v>
      </c>
      <c r="N21" s="20">
        <v>1292.7</v>
      </c>
      <c r="O21" s="18"/>
      <c r="P21" s="18" t="s">
        <v>62</v>
      </c>
    </row>
    <row r="22" spans="1:16" x14ac:dyDescent="0.25">
      <c r="A22" s="18" t="s">
        <v>63</v>
      </c>
      <c r="B22" s="18" t="s">
        <v>22</v>
      </c>
      <c r="C22" s="19" t="s">
        <v>23</v>
      </c>
      <c r="D22" s="18" t="s">
        <v>24</v>
      </c>
      <c r="E22" s="18" t="s">
        <v>24</v>
      </c>
      <c r="F22" s="18" t="s">
        <v>25</v>
      </c>
      <c r="G22" s="21">
        <v>45122</v>
      </c>
      <c r="H22" s="18" t="s">
        <v>26</v>
      </c>
      <c r="I22" s="18" t="s">
        <v>27</v>
      </c>
      <c r="J22" s="18" t="s">
        <v>64</v>
      </c>
      <c r="K22" s="19" t="s">
        <v>61</v>
      </c>
      <c r="L22" s="20">
        <v>0</v>
      </c>
      <c r="M22" s="20">
        <v>0</v>
      </c>
      <c r="N22" s="20">
        <v>0</v>
      </c>
      <c r="O22" s="21">
        <v>45134</v>
      </c>
      <c r="P22" s="18" t="s">
        <v>30</v>
      </c>
    </row>
    <row r="23" spans="1:16" x14ac:dyDescent="0.25">
      <c r="A23" s="18" t="s">
        <v>65</v>
      </c>
      <c r="B23" s="18" t="s">
        <v>22</v>
      </c>
      <c r="C23" s="19" t="s">
        <v>23</v>
      </c>
      <c r="D23" s="18" t="s">
        <v>24</v>
      </c>
      <c r="E23" s="18" t="s">
        <v>24</v>
      </c>
      <c r="F23" s="18" t="s">
        <v>25</v>
      </c>
      <c r="G23" s="21">
        <v>45642</v>
      </c>
      <c r="H23" s="18" t="s">
        <v>26</v>
      </c>
      <c r="I23" s="18" t="s">
        <v>27</v>
      </c>
      <c r="J23" s="18" t="s">
        <v>66</v>
      </c>
      <c r="K23" s="19" t="s">
        <v>35</v>
      </c>
      <c r="L23" s="20">
        <v>0</v>
      </c>
      <c r="M23" s="20">
        <v>0</v>
      </c>
      <c r="N23" s="20">
        <v>0</v>
      </c>
      <c r="O23" s="21">
        <v>46083</v>
      </c>
      <c r="P23" s="18" t="s">
        <v>30</v>
      </c>
    </row>
    <row r="24" spans="1:16" x14ac:dyDescent="0.25">
      <c r="A24" s="18" t="s">
        <v>67</v>
      </c>
      <c r="B24" s="18" t="s">
        <v>22</v>
      </c>
      <c r="C24" s="19" t="s">
        <v>23</v>
      </c>
      <c r="D24" s="18" t="s">
        <v>24</v>
      </c>
      <c r="E24" s="18" t="s">
        <v>24</v>
      </c>
      <c r="F24" s="18" t="s">
        <v>25</v>
      </c>
      <c r="G24" s="21">
        <v>45236</v>
      </c>
      <c r="H24" s="18" t="s">
        <v>26</v>
      </c>
      <c r="I24" s="18" t="s">
        <v>27</v>
      </c>
      <c r="J24" s="18" t="s">
        <v>43</v>
      </c>
      <c r="K24" s="19" t="s">
        <v>68</v>
      </c>
      <c r="L24" s="20">
        <v>543.6</v>
      </c>
      <c r="M24" s="20">
        <v>0</v>
      </c>
      <c r="N24" s="20">
        <v>543.6</v>
      </c>
      <c r="O24" s="21">
        <v>45460</v>
      </c>
      <c r="P24" s="18" t="s">
        <v>30</v>
      </c>
    </row>
    <row r="25" spans="1:16" x14ac:dyDescent="0.25">
      <c r="A25" s="18" t="s">
        <v>69</v>
      </c>
      <c r="B25" s="18" t="s">
        <v>22</v>
      </c>
      <c r="C25" s="19" t="s">
        <v>23</v>
      </c>
      <c r="D25" s="18" t="s">
        <v>24</v>
      </c>
      <c r="E25" s="18" t="s">
        <v>24</v>
      </c>
      <c r="F25" s="18" t="s">
        <v>25</v>
      </c>
      <c r="G25" s="21">
        <v>45830</v>
      </c>
      <c r="H25" s="18" t="s">
        <v>26</v>
      </c>
      <c r="I25" s="18" t="s">
        <v>27</v>
      </c>
      <c r="J25" s="18" t="s">
        <v>43</v>
      </c>
      <c r="K25" s="19" t="s">
        <v>35</v>
      </c>
      <c r="L25" s="20">
        <v>12716.11</v>
      </c>
      <c r="M25" s="20">
        <v>-9324.1</v>
      </c>
      <c r="N25" s="20">
        <v>3392.01</v>
      </c>
      <c r="O25" s="18"/>
      <c r="P25" s="18" t="s">
        <v>62</v>
      </c>
    </row>
    <row r="26" spans="1:16" x14ac:dyDescent="0.25">
      <c r="A26" s="18" t="s">
        <v>70</v>
      </c>
      <c r="B26" s="18" t="s">
        <v>22</v>
      </c>
      <c r="C26" s="19" t="s">
        <v>23</v>
      </c>
      <c r="D26" s="18" t="s">
        <v>24</v>
      </c>
      <c r="E26" s="18" t="s">
        <v>24</v>
      </c>
      <c r="F26" s="18" t="s">
        <v>25</v>
      </c>
      <c r="G26" s="21">
        <v>45854</v>
      </c>
      <c r="H26" s="18" t="s">
        <v>26</v>
      </c>
      <c r="I26" s="18" t="s">
        <v>27</v>
      </c>
      <c r="J26" s="18" t="s">
        <v>43</v>
      </c>
      <c r="K26" s="19" t="s">
        <v>41</v>
      </c>
      <c r="L26" s="20">
        <v>0</v>
      </c>
      <c r="M26" s="20">
        <v>1450</v>
      </c>
      <c r="N26" s="20">
        <v>1450</v>
      </c>
      <c r="O26" s="18"/>
      <c r="P26" s="18" t="s">
        <v>62</v>
      </c>
    </row>
    <row r="27" spans="1:16" x14ac:dyDescent="0.25">
      <c r="A27" s="18" t="s">
        <v>71</v>
      </c>
      <c r="B27" s="18" t="s">
        <v>22</v>
      </c>
      <c r="C27" s="19" t="s">
        <v>23</v>
      </c>
      <c r="D27" s="18" t="s">
        <v>24</v>
      </c>
      <c r="E27" s="18" t="s">
        <v>24</v>
      </c>
      <c r="F27" s="18" t="s">
        <v>25</v>
      </c>
      <c r="G27" s="21">
        <v>45973</v>
      </c>
      <c r="H27" s="18" t="s">
        <v>26</v>
      </c>
      <c r="I27" s="18" t="s">
        <v>27</v>
      </c>
      <c r="J27" s="18" t="s">
        <v>72</v>
      </c>
      <c r="K27" s="19" t="s">
        <v>35</v>
      </c>
      <c r="L27" s="20">
        <v>0</v>
      </c>
      <c r="M27" s="20">
        <v>1250</v>
      </c>
      <c r="N27" s="20">
        <v>1250</v>
      </c>
      <c r="O27" s="18"/>
      <c r="P27" s="18" t="s">
        <v>62</v>
      </c>
    </row>
    <row r="28" spans="1:16" x14ac:dyDescent="0.25">
      <c r="A28" s="18" t="s">
        <v>73</v>
      </c>
      <c r="B28" s="18" t="s">
        <v>22</v>
      </c>
      <c r="C28" s="19" t="s">
        <v>23</v>
      </c>
      <c r="D28" s="18" t="s">
        <v>24</v>
      </c>
      <c r="E28" s="18" t="s">
        <v>24</v>
      </c>
      <c r="F28" s="18" t="s">
        <v>25</v>
      </c>
      <c r="G28" s="21">
        <v>45574</v>
      </c>
      <c r="H28" s="18" t="s">
        <v>26</v>
      </c>
      <c r="I28" s="18" t="s">
        <v>27</v>
      </c>
      <c r="J28" s="18" t="s">
        <v>43</v>
      </c>
      <c r="K28" s="19" t="s">
        <v>48</v>
      </c>
      <c r="L28" s="20">
        <v>276</v>
      </c>
      <c r="M28" s="20">
        <v>1224</v>
      </c>
      <c r="N28" s="20">
        <v>1500</v>
      </c>
      <c r="O28" s="18"/>
      <c r="P28" s="18" t="s">
        <v>62</v>
      </c>
    </row>
    <row r="29" spans="1:16" x14ac:dyDescent="0.25">
      <c r="A29" s="18" t="s">
        <v>74</v>
      </c>
      <c r="B29" s="18" t="s">
        <v>22</v>
      </c>
      <c r="C29" s="19" t="s">
        <v>23</v>
      </c>
      <c r="D29" s="18" t="s">
        <v>24</v>
      </c>
      <c r="E29" s="18" t="s">
        <v>24</v>
      </c>
      <c r="F29" s="18" t="s">
        <v>25</v>
      </c>
      <c r="G29" s="21">
        <v>46136</v>
      </c>
      <c r="H29" s="18" t="s">
        <v>26</v>
      </c>
      <c r="I29" s="18" t="s">
        <v>27</v>
      </c>
      <c r="J29" s="18" t="s">
        <v>32</v>
      </c>
      <c r="K29" s="19" t="s">
        <v>48</v>
      </c>
      <c r="L29" s="20">
        <v>0</v>
      </c>
      <c r="M29" s="20">
        <v>1500</v>
      </c>
      <c r="N29" s="20">
        <v>1500</v>
      </c>
      <c r="O29" s="18"/>
      <c r="P29" s="18" t="s">
        <v>62</v>
      </c>
    </row>
    <row r="30" spans="1:16" x14ac:dyDescent="0.25">
      <c r="A30" s="18" t="s">
        <v>75</v>
      </c>
      <c r="B30" s="18" t="s">
        <v>22</v>
      </c>
      <c r="C30" s="19" t="s">
        <v>23</v>
      </c>
      <c r="D30" s="18" t="s">
        <v>24</v>
      </c>
      <c r="E30" s="18" t="s">
        <v>24</v>
      </c>
      <c r="F30" s="18" t="s">
        <v>25</v>
      </c>
      <c r="G30" s="21">
        <v>46132</v>
      </c>
      <c r="H30" s="18" t="s">
        <v>26</v>
      </c>
      <c r="I30" s="18" t="s">
        <v>27</v>
      </c>
      <c r="J30" s="18" t="s">
        <v>43</v>
      </c>
      <c r="K30" s="19" t="s">
        <v>61</v>
      </c>
      <c r="L30" s="20">
        <v>0</v>
      </c>
      <c r="M30" s="20">
        <v>0</v>
      </c>
      <c r="N30" s="20">
        <v>0</v>
      </c>
      <c r="O30" s="21">
        <v>46171</v>
      </c>
      <c r="P30" s="18" t="s">
        <v>30</v>
      </c>
    </row>
    <row r="31" spans="1:16" x14ac:dyDescent="0.25">
      <c r="A31" s="18" t="s">
        <v>76</v>
      </c>
      <c r="B31" s="18" t="s">
        <v>22</v>
      </c>
      <c r="C31" s="19" t="s">
        <v>23</v>
      </c>
      <c r="D31" s="18" t="s">
        <v>24</v>
      </c>
      <c r="E31" s="18" t="s">
        <v>24</v>
      </c>
      <c r="F31" s="18" t="s">
        <v>25</v>
      </c>
      <c r="G31" s="21">
        <v>45537</v>
      </c>
      <c r="H31" s="18" t="s">
        <v>26</v>
      </c>
      <c r="I31" s="18" t="s">
        <v>27</v>
      </c>
      <c r="J31" s="18" t="s">
        <v>77</v>
      </c>
      <c r="K31" s="19" t="s">
        <v>41</v>
      </c>
      <c r="L31" s="20">
        <v>0</v>
      </c>
      <c r="M31" s="20">
        <v>0</v>
      </c>
      <c r="N31" s="20">
        <v>0</v>
      </c>
      <c r="O31" s="21">
        <v>45931</v>
      </c>
      <c r="P31" s="18" t="s">
        <v>30</v>
      </c>
    </row>
    <row r="32" spans="1:16" x14ac:dyDescent="0.25">
      <c r="A32" s="18" t="s">
        <v>78</v>
      </c>
      <c r="B32" s="18" t="s">
        <v>22</v>
      </c>
      <c r="C32" s="19" t="s">
        <v>23</v>
      </c>
      <c r="D32" s="18" t="s">
        <v>24</v>
      </c>
      <c r="E32" s="18" t="s">
        <v>24</v>
      </c>
      <c r="F32" s="18" t="s">
        <v>25</v>
      </c>
      <c r="G32" s="21">
        <v>45692</v>
      </c>
      <c r="H32" s="18" t="s">
        <v>26</v>
      </c>
      <c r="I32" s="18" t="s">
        <v>27</v>
      </c>
      <c r="J32" s="18" t="s">
        <v>79</v>
      </c>
      <c r="K32" s="19" t="s">
        <v>41</v>
      </c>
      <c r="L32" s="20">
        <v>0</v>
      </c>
      <c r="M32" s="20">
        <v>0</v>
      </c>
      <c r="N32" s="20">
        <v>0</v>
      </c>
      <c r="O32" s="21">
        <v>46169</v>
      </c>
      <c r="P32" s="18" t="s">
        <v>30</v>
      </c>
    </row>
    <row r="33" spans="1:16" x14ac:dyDescent="0.25">
      <c r="A33" s="18" t="s">
        <v>80</v>
      </c>
      <c r="B33" s="18" t="s">
        <v>22</v>
      </c>
      <c r="C33" s="19" t="s">
        <v>23</v>
      </c>
      <c r="D33" s="18" t="s">
        <v>24</v>
      </c>
      <c r="E33" s="18" t="s">
        <v>24</v>
      </c>
      <c r="F33" s="18" t="s">
        <v>25</v>
      </c>
      <c r="G33" s="21">
        <v>45780</v>
      </c>
      <c r="H33" s="18" t="s">
        <v>26</v>
      </c>
      <c r="I33" s="18" t="s">
        <v>27</v>
      </c>
      <c r="J33" s="18" t="s">
        <v>32</v>
      </c>
      <c r="K33" s="19" t="s">
        <v>81</v>
      </c>
      <c r="L33" s="20">
        <v>35274.910000000003</v>
      </c>
      <c r="M33" s="20">
        <v>30674.32</v>
      </c>
      <c r="N33" s="20">
        <v>65949.23</v>
      </c>
      <c r="O33" s="18"/>
      <c r="P33" s="18" t="s">
        <v>62</v>
      </c>
    </row>
    <row r="34" spans="1:16" x14ac:dyDescent="0.25">
      <c r="A34" s="18" t="s">
        <v>82</v>
      </c>
      <c r="B34" s="18" t="s">
        <v>22</v>
      </c>
      <c r="C34" s="19" t="s">
        <v>23</v>
      </c>
      <c r="D34" s="18" t="s">
        <v>24</v>
      </c>
      <c r="E34" s="18" t="s">
        <v>24</v>
      </c>
      <c r="F34" s="18" t="s">
        <v>25</v>
      </c>
      <c r="G34" s="21">
        <v>45832</v>
      </c>
      <c r="H34" s="18" t="s">
        <v>26</v>
      </c>
      <c r="I34" s="18" t="s">
        <v>27</v>
      </c>
      <c r="J34" s="18" t="s">
        <v>83</v>
      </c>
      <c r="K34" s="19" t="s">
        <v>84</v>
      </c>
      <c r="L34" s="20">
        <v>0</v>
      </c>
      <c r="M34" s="20">
        <v>1449</v>
      </c>
      <c r="N34" s="20">
        <v>1449</v>
      </c>
      <c r="O34" s="18"/>
      <c r="P34" s="18" t="s">
        <v>62</v>
      </c>
    </row>
    <row r="35" spans="1:16" x14ac:dyDescent="0.25">
      <c r="A35" s="18" t="s">
        <v>85</v>
      </c>
      <c r="B35" s="18" t="s">
        <v>22</v>
      </c>
      <c r="C35" s="19" t="s">
        <v>23</v>
      </c>
      <c r="D35" s="18" t="s">
        <v>24</v>
      </c>
      <c r="E35" s="18" t="s">
        <v>24</v>
      </c>
      <c r="F35" s="18" t="s">
        <v>25</v>
      </c>
      <c r="G35" s="21">
        <v>46022</v>
      </c>
      <c r="H35" s="18" t="s">
        <v>26</v>
      </c>
      <c r="I35" s="18" t="s">
        <v>27</v>
      </c>
      <c r="J35" s="18" t="s">
        <v>86</v>
      </c>
      <c r="K35" s="19" t="s">
        <v>41</v>
      </c>
      <c r="L35" s="20">
        <v>0</v>
      </c>
      <c r="M35" s="20">
        <v>1500</v>
      </c>
      <c r="N35" s="20">
        <v>1500</v>
      </c>
      <c r="O35" s="18"/>
      <c r="P35" s="18" t="s">
        <v>62</v>
      </c>
    </row>
    <row r="36" spans="1:16" x14ac:dyDescent="0.25">
      <c r="A36" s="18" t="s">
        <v>87</v>
      </c>
      <c r="B36" s="18" t="s">
        <v>22</v>
      </c>
      <c r="C36" s="19" t="s">
        <v>23</v>
      </c>
      <c r="D36" s="18" t="s">
        <v>24</v>
      </c>
      <c r="E36" s="18" t="s">
        <v>24</v>
      </c>
      <c r="F36" s="18" t="s">
        <v>25</v>
      </c>
      <c r="G36" s="21">
        <v>46042</v>
      </c>
      <c r="H36" s="18" t="s">
        <v>26</v>
      </c>
      <c r="I36" s="18" t="s">
        <v>27</v>
      </c>
      <c r="J36" s="18" t="s">
        <v>88</v>
      </c>
      <c r="K36" s="19" t="s">
        <v>55</v>
      </c>
      <c r="L36" s="20">
        <v>0</v>
      </c>
      <c r="M36" s="20">
        <v>0</v>
      </c>
      <c r="N36" s="20">
        <v>0</v>
      </c>
      <c r="O36" s="21">
        <v>46050</v>
      </c>
      <c r="P36" s="18" t="s">
        <v>30</v>
      </c>
    </row>
    <row r="37" spans="1:16" x14ac:dyDescent="0.25">
      <c r="A37" s="18" t="s">
        <v>89</v>
      </c>
      <c r="B37" s="18" t="s">
        <v>22</v>
      </c>
      <c r="C37" s="19" t="s">
        <v>23</v>
      </c>
      <c r="D37" s="18" t="s">
        <v>24</v>
      </c>
      <c r="E37" s="18" t="s">
        <v>24</v>
      </c>
      <c r="F37" s="18" t="s">
        <v>25</v>
      </c>
      <c r="G37" s="21">
        <v>45853</v>
      </c>
      <c r="H37" s="18" t="s">
        <v>26</v>
      </c>
      <c r="I37" s="18" t="s">
        <v>27</v>
      </c>
      <c r="J37" s="18" t="s">
        <v>43</v>
      </c>
      <c r="K37" s="19" t="s">
        <v>41</v>
      </c>
      <c r="L37" s="20">
        <v>0</v>
      </c>
      <c r="M37" s="20">
        <v>1499</v>
      </c>
      <c r="N37" s="20">
        <v>1499</v>
      </c>
      <c r="O37" s="18"/>
      <c r="P37" s="18" t="s">
        <v>62</v>
      </c>
    </row>
    <row r="38" spans="1:16" x14ac:dyDescent="0.25">
      <c r="A38" s="18" t="s">
        <v>90</v>
      </c>
      <c r="B38" s="18" t="s">
        <v>22</v>
      </c>
      <c r="C38" s="19" t="s">
        <v>23</v>
      </c>
      <c r="D38" s="18" t="s">
        <v>24</v>
      </c>
      <c r="E38" s="18" t="s">
        <v>24</v>
      </c>
      <c r="F38" s="18" t="s">
        <v>25</v>
      </c>
      <c r="G38" s="21">
        <v>46114</v>
      </c>
      <c r="H38" s="18" t="s">
        <v>26</v>
      </c>
      <c r="I38" s="18" t="s">
        <v>27</v>
      </c>
      <c r="J38" s="18" t="s">
        <v>43</v>
      </c>
      <c r="K38" s="19" t="s">
        <v>48</v>
      </c>
      <c r="L38" s="20">
        <v>0</v>
      </c>
      <c r="M38" s="20">
        <v>1499</v>
      </c>
      <c r="N38" s="20">
        <v>1499</v>
      </c>
      <c r="O38" s="18"/>
      <c r="P38" s="18" t="s">
        <v>62</v>
      </c>
    </row>
    <row r="39" spans="1:16" x14ac:dyDescent="0.25">
      <c r="A39" s="18" t="s">
        <v>91</v>
      </c>
      <c r="B39" s="18" t="s">
        <v>22</v>
      </c>
      <c r="C39" s="19" t="s">
        <v>23</v>
      </c>
      <c r="D39" s="18" t="s">
        <v>92</v>
      </c>
      <c r="E39" s="18" t="s">
        <v>93</v>
      </c>
      <c r="F39" s="18" t="s">
        <v>25</v>
      </c>
      <c r="G39" s="21">
        <v>44515</v>
      </c>
      <c r="H39" s="18" t="s">
        <v>26</v>
      </c>
      <c r="I39" s="18" t="s">
        <v>27</v>
      </c>
      <c r="J39" s="18"/>
      <c r="K39" s="19" t="s">
        <v>94</v>
      </c>
      <c r="L39" s="20">
        <v>121370.51</v>
      </c>
      <c r="M39" s="20">
        <v>-86345.46</v>
      </c>
      <c r="N39" s="20">
        <v>35025.050000000003</v>
      </c>
      <c r="O39" s="18"/>
      <c r="P39" s="18" t="s">
        <v>62</v>
      </c>
    </row>
    <row r="40" spans="1:16" x14ac:dyDescent="0.25">
      <c r="A40" s="18" t="s">
        <v>95</v>
      </c>
      <c r="B40" s="18" t="s">
        <v>22</v>
      </c>
      <c r="C40" s="19" t="s">
        <v>23</v>
      </c>
      <c r="D40" s="18" t="s">
        <v>92</v>
      </c>
      <c r="E40" s="18" t="s">
        <v>93</v>
      </c>
      <c r="F40" s="18" t="s">
        <v>25</v>
      </c>
      <c r="G40" s="21">
        <v>44555</v>
      </c>
      <c r="H40" s="18" t="s">
        <v>26</v>
      </c>
      <c r="I40" s="18" t="s">
        <v>27</v>
      </c>
      <c r="J40" s="18"/>
      <c r="K40" s="19" t="s">
        <v>96</v>
      </c>
      <c r="L40" s="20">
        <v>2319.1</v>
      </c>
      <c r="M40" s="20">
        <v>0</v>
      </c>
      <c r="N40" s="20">
        <v>2319.1</v>
      </c>
      <c r="O40" s="21">
        <v>45502</v>
      </c>
      <c r="P40" s="18" t="s">
        <v>30</v>
      </c>
    </row>
    <row r="41" spans="1:16" x14ac:dyDescent="0.25">
      <c r="A41" s="18" t="s">
        <v>97</v>
      </c>
      <c r="B41" s="18" t="s">
        <v>22</v>
      </c>
      <c r="C41" s="19" t="s">
        <v>23</v>
      </c>
      <c r="D41" s="18" t="s">
        <v>92</v>
      </c>
      <c r="E41" s="18" t="s">
        <v>93</v>
      </c>
      <c r="F41" s="18" t="s">
        <v>25</v>
      </c>
      <c r="G41" s="21">
        <v>44671</v>
      </c>
      <c r="H41" s="18" t="s">
        <v>26</v>
      </c>
      <c r="I41" s="18" t="s">
        <v>27</v>
      </c>
      <c r="J41" s="18"/>
      <c r="K41" s="19" t="s">
        <v>94</v>
      </c>
      <c r="L41" s="20">
        <v>0</v>
      </c>
      <c r="M41" s="20">
        <v>0</v>
      </c>
      <c r="N41" s="20">
        <v>0</v>
      </c>
      <c r="O41" s="21">
        <v>45091</v>
      </c>
      <c r="P41" s="18" t="s">
        <v>30</v>
      </c>
    </row>
    <row r="42" spans="1:16" x14ac:dyDescent="0.25">
      <c r="A42" s="18" t="s">
        <v>98</v>
      </c>
      <c r="B42" s="18" t="s">
        <v>22</v>
      </c>
      <c r="C42" s="19" t="s">
        <v>23</v>
      </c>
      <c r="D42" s="18" t="s">
        <v>92</v>
      </c>
      <c r="E42" s="18" t="s">
        <v>93</v>
      </c>
      <c r="F42" s="18" t="s">
        <v>25</v>
      </c>
      <c r="G42" s="21">
        <v>44671</v>
      </c>
      <c r="H42" s="18" t="s">
        <v>26</v>
      </c>
      <c r="I42" s="18" t="s">
        <v>27</v>
      </c>
      <c r="J42" s="18"/>
      <c r="K42" s="19" t="s">
        <v>94</v>
      </c>
      <c r="L42" s="20">
        <v>667.2</v>
      </c>
      <c r="M42" s="20">
        <v>0</v>
      </c>
      <c r="N42" s="20">
        <v>667.2</v>
      </c>
      <c r="O42" s="21">
        <v>45078</v>
      </c>
      <c r="P42" s="18" t="s">
        <v>30</v>
      </c>
    </row>
    <row r="43" spans="1:16" x14ac:dyDescent="0.25">
      <c r="A43" s="18" t="s">
        <v>99</v>
      </c>
      <c r="B43" s="18" t="s">
        <v>22</v>
      </c>
      <c r="C43" s="19" t="s">
        <v>23</v>
      </c>
      <c r="D43" s="18" t="s">
        <v>92</v>
      </c>
      <c r="E43" s="18" t="s">
        <v>93</v>
      </c>
      <c r="F43" s="18" t="s">
        <v>25</v>
      </c>
      <c r="G43" s="21">
        <v>44665</v>
      </c>
      <c r="H43" s="18" t="s">
        <v>26</v>
      </c>
      <c r="I43" s="18" t="s">
        <v>27</v>
      </c>
      <c r="J43" s="18"/>
      <c r="K43" s="19" t="s">
        <v>94</v>
      </c>
      <c r="L43" s="20">
        <v>0</v>
      </c>
      <c r="M43" s="20">
        <v>0</v>
      </c>
      <c r="N43" s="20">
        <v>0</v>
      </c>
      <c r="O43" s="21">
        <v>45195</v>
      </c>
      <c r="P43" s="18" t="s">
        <v>30</v>
      </c>
    </row>
    <row r="44" spans="1:16" x14ac:dyDescent="0.25">
      <c r="A44" s="18" t="s">
        <v>100</v>
      </c>
      <c r="B44" s="18" t="s">
        <v>22</v>
      </c>
      <c r="C44" s="19" t="s">
        <v>23</v>
      </c>
      <c r="D44" s="18" t="s">
        <v>92</v>
      </c>
      <c r="E44" s="18" t="s">
        <v>93</v>
      </c>
      <c r="F44" s="18" t="s">
        <v>25</v>
      </c>
      <c r="G44" s="21">
        <v>44732</v>
      </c>
      <c r="H44" s="18" t="s">
        <v>26</v>
      </c>
      <c r="I44" s="18" t="s">
        <v>27</v>
      </c>
      <c r="J44" s="18"/>
      <c r="K44" s="19" t="s">
        <v>101</v>
      </c>
      <c r="L44" s="20">
        <v>887.76</v>
      </c>
      <c r="M44" s="20">
        <v>0</v>
      </c>
      <c r="N44" s="20">
        <v>887.76</v>
      </c>
      <c r="O44" s="21">
        <v>45068</v>
      </c>
      <c r="P44" s="18" t="s">
        <v>30</v>
      </c>
    </row>
    <row r="45" spans="1:16" x14ac:dyDescent="0.25">
      <c r="A45" s="18" t="s">
        <v>103</v>
      </c>
      <c r="B45" s="18" t="s">
        <v>22</v>
      </c>
      <c r="C45" s="19" t="s">
        <v>23</v>
      </c>
      <c r="D45" s="18" t="s">
        <v>92</v>
      </c>
      <c r="E45" s="18" t="s">
        <v>93</v>
      </c>
      <c r="F45" s="18" t="s">
        <v>25</v>
      </c>
      <c r="G45" s="21">
        <v>44369</v>
      </c>
      <c r="H45" s="18" t="s">
        <v>26</v>
      </c>
      <c r="I45" s="18" t="s">
        <v>27</v>
      </c>
      <c r="J45" s="18"/>
      <c r="K45" s="19" t="s">
        <v>104</v>
      </c>
      <c r="L45" s="20">
        <v>3666.95</v>
      </c>
      <c r="M45" s="20">
        <v>4209.05</v>
      </c>
      <c r="N45" s="20">
        <v>7876</v>
      </c>
      <c r="O45" s="18"/>
      <c r="P45" s="18" t="s">
        <v>62</v>
      </c>
    </row>
    <row r="46" spans="1:16" x14ac:dyDescent="0.25">
      <c r="A46" s="18" t="s">
        <v>105</v>
      </c>
      <c r="B46" s="18" t="s">
        <v>22</v>
      </c>
      <c r="C46" s="19" t="s">
        <v>23</v>
      </c>
      <c r="D46" s="18" t="s">
        <v>92</v>
      </c>
      <c r="E46" s="18" t="s">
        <v>93</v>
      </c>
      <c r="F46" s="18" t="s">
        <v>25</v>
      </c>
      <c r="G46" s="21">
        <v>44835</v>
      </c>
      <c r="H46" s="18" t="s">
        <v>26</v>
      </c>
      <c r="I46" s="18" t="s">
        <v>27</v>
      </c>
      <c r="J46" s="18" t="s">
        <v>106</v>
      </c>
      <c r="K46" s="19" t="s">
        <v>41</v>
      </c>
      <c r="L46" s="20">
        <v>0</v>
      </c>
      <c r="M46" s="20">
        <v>0</v>
      </c>
      <c r="N46" s="20">
        <v>0</v>
      </c>
      <c r="O46" s="21">
        <v>45741</v>
      </c>
      <c r="P46" s="18" t="s">
        <v>30</v>
      </c>
    </row>
    <row r="47" spans="1:16" x14ac:dyDescent="0.25">
      <c r="A47" s="18" t="s">
        <v>107</v>
      </c>
      <c r="B47" s="18" t="s">
        <v>22</v>
      </c>
      <c r="C47" s="19" t="s">
        <v>23</v>
      </c>
      <c r="D47" s="18" t="s">
        <v>92</v>
      </c>
      <c r="E47" s="18" t="s">
        <v>93</v>
      </c>
      <c r="F47" s="18" t="s">
        <v>25</v>
      </c>
      <c r="G47" s="21">
        <v>44882</v>
      </c>
      <c r="H47" s="18" t="s">
        <v>108</v>
      </c>
      <c r="I47" s="18" t="s">
        <v>27</v>
      </c>
      <c r="J47" s="18" t="s">
        <v>102</v>
      </c>
      <c r="K47" s="19" t="s">
        <v>109</v>
      </c>
      <c r="L47" s="20">
        <v>1015.98</v>
      </c>
      <c r="M47" s="20">
        <v>0</v>
      </c>
      <c r="N47" s="20">
        <v>1015.98</v>
      </c>
      <c r="O47" s="21">
        <v>44970</v>
      </c>
      <c r="P47" s="18" t="s">
        <v>30</v>
      </c>
    </row>
    <row r="48" spans="1:16" x14ac:dyDescent="0.25">
      <c r="A48" s="18" t="s">
        <v>110</v>
      </c>
      <c r="B48" s="18" t="s">
        <v>22</v>
      </c>
      <c r="C48" s="19" t="s">
        <v>23</v>
      </c>
      <c r="D48" s="18" t="s">
        <v>92</v>
      </c>
      <c r="E48" s="18" t="s">
        <v>93</v>
      </c>
      <c r="F48" s="18" t="s">
        <v>25</v>
      </c>
      <c r="G48" s="21">
        <v>44923</v>
      </c>
      <c r="H48" s="18" t="s">
        <v>26</v>
      </c>
      <c r="I48" s="18" t="s">
        <v>27</v>
      </c>
      <c r="J48" s="18" t="s">
        <v>111</v>
      </c>
      <c r="K48" s="19" t="s">
        <v>112</v>
      </c>
      <c r="L48" s="20">
        <v>208621.42</v>
      </c>
      <c r="M48" s="20">
        <v>-38119.4</v>
      </c>
      <c r="N48" s="20">
        <v>170502.02</v>
      </c>
      <c r="O48" s="18"/>
      <c r="P48" s="18" t="s">
        <v>62</v>
      </c>
    </row>
  </sheetData>
  <mergeCells count="1">
    <mergeCell ref="L3:N3"/>
  </mergeCells>
  <printOptions horizontalCentered="1"/>
  <pageMargins left="0.23611111111111099" right="0.23611111111111099" top="0.94513888888888897" bottom="1.04236111111111" header="0.31527777777777799" footer="0.31527777777777799"/>
  <pageSetup paperSize="9" fitToHeight="0" orientation="landscape" horizontalDpi="300" verticalDpi="300"/>
  <headerFooter>
    <oddHeader>&amp;C&amp;"+,Normal"&amp;18&amp;K1a397eMES TABLEAUX DE BORD
&amp;16Etat de sinistralité</oddHeader>
    <oddFooter>&amp;C&amp;"+,Normal"&amp;18&amp;Kff0000Données confidentielles reservées à un usage strictement interneÉdition du 10/05/2026&amp;R&amp;"+,Normal"&amp;P/&amp;N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Dommages aux biens</vt:lpstr>
      <vt:lpstr>'Dommages aux biens'!Impression_des_titres</vt:lpstr>
      <vt:lpstr>'Dommages aux biens'!Print_Area_0</vt:lpstr>
      <vt:lpstr>'Dommages aux biens'!Print_Titles_0</vt:lpstr>
      <vt:lpstr>'Dommages aux biens'!Zone_d_impression</vt:lpstr>
    </vt:vector>
  </TitlesOfParts>
  <Company>SMACL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Eglantine LOKO</dc:creator>
  <cp:lastModifiedBy>Ghelber Deborah</cp:lastModifiedBy>
  <cp:revision>7</cp:revision>
  <cp:lastPrinted>2019-03-06T13:46:49Z</cp:lastPrinted>
  <dcterms:created xsi:type="dcterms:W3CDTF">2018-04-05T12:34:29Z</dcterms:created>
  <dcterms:modified xsi:type="dcterms:W3CDTF">2026-06-01T14:56:23Z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